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СПСР\1.Группа сопровождения\!Договоры\2026\РЕМ\Лот 4-РЕМ-2026-БурГЭС ТР водосливной грани плотины БГЭС\"/>
    </mc:Choice>
  </mc:AlternateContent>
  <bookViews>
    <workbookView xWindow="0" yWindow="0" windowWidth="16380" windowHeight="8190" tabRatio="500"/>
  </bookViews>
  <sheets>
    <sheet name="ТР водосливной грани плотины 20" sheetId="1" r:id="rId1"/>
  </sheets>
  <definedNames>
    <definedName name="_xlnm.Print_Titles" localSheetId="0">'ТР водосливной грани плотины 20'!$15:$15</definedName>
    <definedName name="_xlnm.Print_Area" localSheetId="0">'ТР водосливной грани плотины 20'!$A$1:$E$46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43" i="1" l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</calcChain>
</file>

<file path=xl/sharedStrings.xml><?xml version="1.0" encoding="utf-8"?>
<sst xmlns="http://schemas.openxmlformats.org/spreadsheetml/2006/main" count="133" uniqueCount="67">
  <si>
    <t xml:space="preserve">     Филиал ПАО «РусГидро» - </t>
  </si>
  <si>
    <t xml:space="preserve">      УТВЕРЖДАЮ</t>
  </si>
  <si>
    <r>
      <rPr>
        <u/>
        <sz val="12"/>
        <rFont val="Times New Roman"/>
        <family val="1"/>
        <charset val="204"/>
      </rPr>
      <t xml:space="preserve">            «Бурейская ГЭС»</t>
    </r>
    <r>
      <rPr>
        <sz val="12"/>
        <rFont val="Times New Roman"/>
        <family val="1"/>
        <charset val="204"/>
      </rPr>
      <t>________</t>
    </r>
  </si>
  <si>
    <t xml:space="preserve">    наименование гидроэлектростанции</t>
  </si>
  <si>
    <t>Первый заместитель директора -</t>
  </si>
  <si>
    <t>Главный инженер филиала</t>
  </si>
  <si>
    <t>О.В.Григорьев</t>
  </si>
  <si>
    <t xml:space="preserve">  подпись</t>
  </si>
  <si>
    <t>инициалы, фамилия</t>
  </si>
  <si>
    <t xml:space="preserve">    дата</t>
  </si>
  <si>
    <t>Ведомость  планируемых  ремонтных  работ</t>
  </si>
  <si>
    <t xml:space="preserve"> по Титулу 6.6-Рем-2024-БурГЭС </t>
  </si>
  <si>
    <t>Текущий ремонт водосливной грани плотины Бурейской ГЭС</t>
  </si>
  <si>
    <t>Ведомость объёмов работ</t>
  </si>
  <si>
    <t>№ п/п</t>
  </si>
  <si>
    <t>Наименование работ</t>
  </si>
  <si>
    <t>Ед.
изм.</t>
  </si>
  <si>
    <t>Кол-во</t>
  </si>
  <si>
    <t>Примечание</t>
  </si>
  <si>
    <t>Раздел 1. Текущий ремонт водсливной грани</t>
  </si>
  <si>
    <t>Навеска страховочного троса</t>
  </si>
  <si>
    <t>шт</t>
  </si>
  <si>
    <t xml:space="preserve"> </t>
  </si>
  <si>
    <t xml:space="preserve">1 </t>
  </si>
  <si>
    <t>Навеска рабочего троса</t>
  </si>
  <si>
    <t>Перенавеска рабочего троса</t>
  </si>
  <si>
    <t>Разборка бетонных конструкций объемом более 1 м3 при помощи отбойных молотков из бетона марки: 250 (Отбивка структурного разрушенного слоя бетона поверхности водослива 90м2, вырубаемый слой в среднем 50мм)</t>
  </si>
  <si>
    <t>м3</t>
  </si>
  <si>
    <t>Насечка под штукатурку поверхностей стен, перегородок, прямоугольных столбов, колонн, пилястр и криволинейных поверхностей большого радиуса: по бетону</t>
  </si>
  <si>
    <t>100 м2</t>
  </si>
  <si>
    <t xml:space="preserve">90/100 </t>
  </si>
  <si>
    <t>Гидроструйная очистка: бетонных поверхностей</t>
  </si>
  <si>
    <t>м2</t>
  </si>
  <si>
    <t>Сверление установками алмазного бурения в железобетонных конструкциях вертикальных отверстий глубиной 200 мм диаметром: 20 мм  ((глубина 200мм, диаметр отверстий 12мм) производство работ на высоте свыше 1,5м)</t>
  </si>
  <si>
    <t>100 отверстий</t>
  </si>
  <si>
    <t xml:space="preserve">350/100 </t>
  </si>
  <si>
    <t>Бур с наконечником из твердого сплава, с хвостовиком SDS-max для ударного сверления отверстий в твердых материалах, общая длина 340 мм, диаметр 12 мм</t>
  </si>
  <si>
    <t>Усиление сборных железобетонных конструкций: установкой каркасов, сеток и стержневой арматуры</t>
  </si>
  <si>
    <t>т</t>
  </si>
  <si>
    <t xml:space="preserve">(200+127+410)/1000 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</si>
  <si>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(Изготовление каркасов)</t>
  </si>
  <si>
    <t xml:space="preserve">(200+410)/1000 </t>
  </si>
  <si>
    <t>Сталь арматурная горячекатаная периодического профиля, класс A-III, диаметр 12 мм (Т.Ч. приложение 38.1 - 6% -норма отхода металлопроката)</t>
  </si>
  <si>
    <t xml:space="preserve">(200+410)*1,06/1000 </t>
  </si>
  <si>
    <t>Сетка сварная из холоднотянутой проволоки, диаметр 4-5 мм</t>
  </si>
  <si>
    <t xml:space="preserve">127/1000 </t>
  </si>
  <si>
    <t>Приготовление безусадочных, быстротвердеющих составов тиксотропного типа однокомпонентных: вручную (Приготовление EMACO NANOCRETE АР 90м2х0,002)</t>
  </si>
  <si>
    <t xml:space="preserve">90*0,002 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</si>
  <si>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 (Восстановление бетонной поверхности ремонтным составом EMACO NANOCRETE АР)</t>
  </si>
  <si>
    <t>Смесь для защиты арматуры MasterEmaco Р 5000 АР (Emaco Nanocrete АР)</t>
  </si>
  <si>
    <t>кг</t>
  </si>
  <si>
    <t>Приготовление безусадочных, быстротвердеющих составов тиксотропного типа однокомпонентных: вручную (Приготовление EMACO S66)</t>
  </si>
  <si>
    <t>Ремонт бетонных и железобетонных конструкций безусадочными, быстротвердеющими сухими составами наливного типа вручную с устройством мелкощитовой опалубки: стен (Ремонт наливными материалами серии EMACO, EMACO NANOCRETE, EMACO FAST, MACFLOW (расход: 1 м3 ремонтного состава необходимо 2250 кг сухой смеси EMACO S66))</t>
  </si>
  <si>
    <t>Ремонтная смесь MasterEmaco S 466 (Emaco S66)</t>
  </si>
  <si>
    <t xml:space="preserve">4.5*2250 </t>
  </si>
  <si>
    <t>Погрузка в автотранспортное средство: мусор строительный с погрузкой вручную</t>
  </si>
  <si>
    <t>Перевозка грузов I класса автомобилями бортовыми грузоподъемностью до 20 т по дорогам с грунтовым покрытием, автозимникам на расстояние 10 км</t>
  </si>
  <si>
    <t>Разборка бетонных конструкций объемом более 1 м3 при помощи отбойных молотков из бетона марки: 250 (вырубаемый слой в среднем 30мм)</t>
  </si>
  <si>
    <t xml:space="preserve">189/100 </t>
  </si>
  <si>
    <t>Приготовление безусадочных, быстротвердеющих составов тиксотропного типа однокомпонентных: вручную (Приготовление EMACO S88С)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</si>
  <si>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 (Нанесение EMACO S88С, толщина слоя 30 мм)</t>
  </si>
  <si>
    <t>На каждые 5 мм изменения толщины слоя добавлять (уменьшать) к нормам: 46-08-004-02, 46-08-004-05</t>
  </si>
  <si>
    <t>Ремонтная смесь MasterEmaco S 488 (Emaco S88С)</t>
  </si>
  <si>
    <t xml:space="preserve">Составил: Рук. группы  ГТС и ПЗ ПТС                       </t>
  </si>
  <si>
    <t>В.В.Василенко</t>
  </si>
  <si>
    <t xml:space="preserve">Проверил: И.о. начальника  ПТС                                                        </t>
  </si>
  <si>
    <t>Р.Х. Сингатулин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</si>
</sst>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13" x14ac:knownFonts="1">
    <font>
      <sz val="10"/>
      <name val="Arial"/>
      <family val="2"/>
      <charset val="1"/>
    </font>
    <font>
      <sz val="8"/>
      <color rgb="FF00000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rgb="FF000000"/>
      <name val="Arial"/>
      <charset val="204"/>
    </font>
    <font>
      <b/>
      <sz val="14"/>
      <color rgb="FF000000"/>
      <name val="Arial"/>
      <charset val="204"/>
    </font>
    <font>
      <b/>
      <sz val="12"/>
      <color rgb="FF000000"/>
      <name val="Times New Roman"/>
      <family val="1"/>
      <charset val="1"/>
    </font>
    <font>
      <sz val="11"/>
      <color rgb="FF000000"/>
      <name val="Calibri"/>
      <charset val="204"/>
    </font>
    <font>
      <b/>
      <sz val="9"/>
      <color rgb="FF000000"/>
      <name val="Arial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1" fillId="0" borderId="0" xfId="0" applyNumberFormat="1" applyFont="1" applyBorder="1" applyAlignment="1" applyProtection="1">
      <alignment horizontal="left" vertical="top" wrapText="1"/>
    </xf>
    <xf numFmtId="49" fontId="11" fillId="0" borderId="0" xfId="0" applyNumberFormat="1" applyFont="1" applyBorder="1" applyAlignment="1" applyProtection="1">
      <alignment horizontal="center" vertical="center" wrapText="1"/>
    </xf>
    <xf numFmtId="49" fontId="11" fillId="0" borderId="0" xfId="0" applyNumberFormat="1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49" fontId="1" fillId="0" borderId="0" xfId="0" applyNumberFormat="1" applyFont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0" xfId="0" applyFont="1" applyAlignment="1" applyProtection="1"/>
    <xf numFmtId="49" fontId="2" fillId="0" borderId="0" xfId="0" applyNumberFormat="1" applyFont="1" applyAlignment="1" applyProtection="1">
      <alignment horizontal="left" vertical="top"/>
    </xf>
    <xf numFmtId="0" fontId="3" fillId="0" borderId="0" xfId="0" applyFont="1" applyAlignment="1" applyProtection="1"/>
    <xf numFmtId="0" fontId="4" fillId="0" borderId="0" xfId="0" applyFont="1" applyAlignment="1" applyProtection="1"/>
    <xf numFmtId="0" fontId="2" fillId="0" borderId="1" xfId="0" applyFont="1" applyBorder="1" applyAlignment="1" applyProtection="1"/>
    <xf numFmtId="0" fontId="2" fillId="0" borderId="0" xfId="0" applyFont="1" applyAlignment="1" applyProtection="1">
      <alignment vertical="top"/>
    </xf>
    <xf numFmtId="0" fontId="5" fillId="0" borderId="0" xfId="0" applyFont="1" applyAlignment="1" applyProtection="1"/>
    <xf numFmtId="0" fontId="7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0" fontId="0" fillId="0" borderId="0" xfId="0" applyAlignment="1" applyProtection="1"/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wrapText="1"/>
    </xf>
    <xf numFmtId="0" fontId="1" fillId="0" borderId="2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top" wrapText="1"/>
    </xf>
    <xf numFmtId="1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vertical="top" wrapText="1"/>
    </xf>
    <xf numFmtId="165" fontId="1" fillId="0" borderId="2" xfId="0" applyNumberFormat="1" applyFont="1" applyBorder="1" applyAlignment="1" applyProtection="1">
      <alignment horizontal="center" vertical="top" wrapText="1"/>
    </xf>
    <xf numFmtId="2" fontId="1" fillId="0" borderId="2" xfId="0" applyNumberFormat="1" applyFont="1" applyBorder="1" applyAlignment="1" applyProtection="1">
      <alignment horizontal="center" vertical="top" wrapText="1"/>
    </xf>
    <xf numFmtId="166" fontId="1" fillId="0" borderId="2" xfId="0" applyNumberFormat="1" applyFont="1" applyBorder="1" applyAlignment="1" applyProtection="1">
      <alignment horizontal="center" vertical="top" wrapText="1"/>
    </xf>
    <xf numFmtId="49" fontId="11" fillId="0" borderId="0" xfId="0" applyNumberFormat="1" applyFont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top"/>
    </xf>
    <xf numFmtId="0" fontId="11" fillId="0" borderId="0" xfId="0" applyFont="1" applyAlignment="1" applyProtection="1"/>
    <xf numFmtId="0" fontId="12" fillId="0" borderId="0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"/>
  <sheetViews>
    <sheetView tabSelected="1" topLeftCell="A61" zoomScaleNormal="100" workbookViewId="0">
      <selection activeCell="H9" sqref="H9"/>
    </sheetView>
  </sheetViews>
  <sheetFormatPr defaultColWidth="9.140625" defaultRowHeight="12.75" x14ac:dyDescent="0.2"/>
  <cols>
    <col min="1" max="1" width="5.7109375" style="9" customWidth="1"/>
    <col min="2" max="2" width="33.140625" style="10" customWidth="1"/>
    <col min="3" max="3" width="7.28515625" style="10" customWidth="1"/>
    <col min="4" max="4" width="12.28515625" style="10" customWidth="1"/>
    <col min="5" max="5" width="18.7109375" style="10" customWidth="1"/>
    <col min="6" max="6" width="8.7109375" style="10" customWidth="1"/>
    <col min="7" max="7" width="8.140625" style="10" hidden="1" customWidth="1"/>
    <col min="8" max="8" width="8.5703125" style="10" customWidth="1"/>
    <col min="9" max="9" width="10" style="10" customWidth="1"/>
    <col min="10" max="10" width="7.85546875" style="10" customWidth="1"/>
    <col min="11" max="11" width="9.7109375" style="10" customWidth="1"/>
    <col min="12" max="12" width="11" style="10" hidden="1" customWidth="1"/>
    <col min="13" max="13" width="14.28515625" style="10" customWidth="1"/>
    <col min="14" max="16" width="9.140625" style="10"/>
    <col min="17" max="17" width="107.85546875" style="11" hidden="1" customWidth="1"/>
    <col min="18" max="20" width="49.42578125" style="11" hidden="1" customWidth="1"/>
    <col min="21" max="23" width="47" style="11" hidden="1" customWidth="1"/>
    <col min="24" max="26" width="49.42578125" style="11" hidden="1" customWidth="1"/>
    <col min="27" max="29" width="47" style="11" hidden="1" customWidth="1"/>
    <col min="33" max="16381" width="9.140625" style="10"/>
    <col min="16382" max="16384" width="11.5703125" style="10" customWidth="1"/>
  </cols>
  <sheetData>
    <row r="1" spans="1:32 16382:16384" ht="12.75" customHeight="1" x14ac:dyDescent="0.25">
      <c r="B1" s="12" t="s">
        <v>0</v>
      </c>
      <c r="C1" s="13"/>
      <c r="D1" s="14" t="s">
        <v>1</v>
      </c>
      <c r="E1" s="12"/>
    </row>
    <row r="2" spans="1:32 16382:16384" ht="12.75" customHeight="1" x14ac:dyDescent="0.25">
      <c r="B2" s="15" t="s">
        <v>2</v>
      </c>
      <c r="C2" s="13"/>
      <c r="D2" s="12"/>
      <c r="E2" s="12"/>
    </row>
    <row r="3" spans="1:32 16382:16384" ht="12.75" customHeight="1" x14ac:dyDescent="0.25">
      <c r="B3" s="12" t="s">
        <v>3</v>
      </c>
      <c r="C3" s="13"/>
      <c r="D3" s="12" t="s">
        <v>4</v>
      </c>
      <c r="E3" s="12"/>
    </row>
    <row r="4" spans="1:32 16382:16384" ht="12.75" customHeight="1" x14ac:dyDescent="0.25">
      <c r="B4" s="12"/>
      <c r="C4" s="12"/>
      <c r="D4" s="12" t="s">
        <v>5</v>
      </c>
      <c r="E4" s="12"/>
    </row>
    <row r="5" spans="1:32 16382:16384" ht="12.75" customHeight="1" x14ac:dyDescent="0.25">
      <c r="B5" s="12"/>
      <c r="C5" s="13"/>
      <c r="D5" s="16"/>
      <c r="E5" s="15" t="s">
        <v>6</v>
      </c>
    </row>
    <row r="6" spans="1:32 16382:16384" ht="12.75" customHeight="1" x14ac:dyDescent="0.25">
      <c r="B6" s="12"/>
      <c r="C6" s="13"/>
      <c r="D6" s="17" t="s">
        <v>7</v>
      </c>
      <c r="E6" s="18" t="s">
        <v>8</v>
      </c>
    </row>
    <row r="7" spans="1:32 16382:16384" ht="12.75" customHeight="1" x14ac:dyDescent="0.25">
      <c r="B7" s="12"/>
      <c r="C7" s="13"/>
      <c r="D7" s="16"/>
      <c r="E7" s="12"/>
    </row>
    <row r="8" spans="1:32 16382:16384" ht="12.75" customHeight="1" x14ac:dyDescent="0.25">
      <c r="B8" s="12"/>
      <c r="C8" s="13"/>
      <c r="D8" s="17" t="s">
        <v>9</v>
      </c>
      <c r="E8" s="12"/>
    </row>
    <row r="9" spans="1:32 16382:16384" ht="12.75" customHeight="1" x14ac:dyDescent="0.25">
      <c r="A9" s="8" t="s">
        <v>10</v>
      </c>
      <c r="B9" s="8"/>
      <c r="C9" s="8"/>
      <c r="D9" s="8"/>
      <c r="E9" s="8"/>
    </row>
    <row r="10" spans="1:32 16382:16384" ht="23.1" customHeight="1" x14ac:dyDescent="0.25">
      <c r="A10" s="19"/>
      <c r="B10" s="7" t="s">
        <v>11</v>
      </c>
      <c r="C10" s="7"/>
      <c r="D10" s="7"/>
      <c r="E10" s="7"/>
    </row>
    <row r="11" spans="1:32 16382:16384" ht="17.45" customHeight="1" x14ac:dyDescent="0.25">
      <c r="A11" s="19"/>
      <c r="B11" s="7" t="s">
        <v>12</v>
      </c>
      <c r="C11" s="7"/>
      <c r="D11" s="7"/>
      <c r="E11" s="7"/>
    </row>
    <row r="12" spans="1:32 16382:16384" ht="11.25" customHeight="1" x14ac:dyDescent="0.25">
      <c r="A12" s="19"/>
      <c r="B12" s="6"/>
      <c r="C12" s="6"/>
      <c r="D12" s="6"/>
      <c r="E12" s="6"/>
    </row>
    <row r="13" spans="1:32 16382:16384" s="20" customFormat="1" ht="18" x14ac:dyDescent="0.25">
      <c r="A13" s="5" t="s">
        <v>13</v>
      </c>
      <c r="B13" s="5"/>
      <c r="C13" s="5"/>
      <c r="D13" s="5"/>
      <c r="E13" s="5"/>
      <c r="AD13" s="21"/>
      <c r="AE13" s="21"/>
      <c r="AF13" s="21"/>
      <c r="XFB13" s="10"/>
      <c r="XFC13" s="10"/>
      <c r="XFD13" s="10"/>
    </row>
    <row r="14" spans="1:32 16382:16384" s="20" customFormat="1" ht="36" customHeight="1" x14ac:dyDescent="0.25">
      <c r="A14" s="22" t="s">
        <v>14</v>
      </c>
      <c r="B14" s="23" t="s">
        <v>15</v>
      </c>
      <c r="C14" s="23" t="s">
        <v>16</v>
      </c>
      <c r="D14" s="23" t="s">
        <v>17</v>
      </c>
      <c r="E14" s="23" t="s">
        <v>18</v>
      </c>
      <c r="AD14" s="21"/>
      <c r="AE14" s="21"/>
      <c r="AF14" s="21"/>
    </row>
    <row r="15" spans="1:32 16382:16384" s="20" customFormat="1" ht="15" x14ac:dyDescent="0.25">
      <c r="A15" s="24">
        <v>1</v>
      </c>
      <c r="B15" s="25">
        <v>3</v>
      </c>
      <c r="C15" s="25">
        <v>4</v>
      </c>
      <c r="D15" s="25">
        <v>5</v>
      </c>
      <c r="E15" s="26"/>
      <c r="AD15" s="21"/>
      <c r="AE15" s="21"/>
      <c r="AF15" s="21"/>
    </row>
    <row r="16" spans="1:32 16382:16384" s="20" customFormat="1" ht="13.9" customHeight="1" x14ac:dyDescent="0.25">
      <c r="A16" s="4" t="s">
        <v>19</v>
      </c>
      <c r="B16" s="4"/>
      <c r="C16" s="4"/>
      <c r="D16" s="4"/>
      <c r="E16" s="4"/>
      <c r="Q16" s="27" t="s">
        <v>19</v>
      </c>
      <c r="AD16" s="21"/>
      <c r="AE16" s="21"/>
      <c r="AF16" s="21"/>
    </row>
    <row r="17" spans="1:32" s="20" customFormat="1" ht="15" x14ac:dyDescent="0.25">
      <c r="A17" s="28">
        <f>IF(G17&lt;&gt;"",COUNTA(G$1:G17),"")</f>
        <v>1</v>
      </c>
      <c r="B17" s="29" t="s">
        <v>20</v>
      </c>
      <c r="C17" s="30" t="s">
        <v>21</v>
      </c>
      <c r="D17" s="31">
        <v>46</v>
      </c>
      <c r="E17" s="30" t="s">
        <v>22</v>
      </c>
      <c r="G17" s="10" t="s">
        <v>23</v>
      </c>
      <c r="Q17" s="27"/>
      <c r="AD17" s="21"/>
      <c r="AE17" s="21"/>
      <c r="AF17" s="21"/>
    </row>
    <row r="18" spans="1:32" s="20" customFormat="1" ht="15" x14ac:dyDescent="0.25">
      <c r="A18" s="28">
        <f>IF(G18&lt;&gt;"",COUNTA(G$1:G18),"")</f>
        <v>2</v>
      </c>
      <c r="B18" s="29" t="s">
        <v>24</v>
      </c>
      <c r="C18" s="30" t="s">
        <v>21</v>
      </c>
      <c r="D18" s="31">
        <v>46</v>
      </c>
      <c r="E18" s="30" t="s">
        <v>22</v>
      </c>
      <c r="G18" s="10" t="s">
        <v>23</v>
      </c>
      <c r="Q18" s="27"/>
      <c r="AD18" s="21"/>
      <c r="AE18" s="21"/>
      <c r="AF18" s="21"/>
    </row>
    <row r="19" spans="1:32" s="20" customFormat="1" ht="15" x14ac:dyDescent="0.25">
      <c r="A19" s="28">
        <f>IF(G19&lt;&gt;"",COUNTA(G$1:G19),"")</f>
        <v>3</v>
      </c>
      <c r="B19" s="29" t="s">
        <v>25</v>
      </c>
      <c r="C19" s="30" t="s">
        <v>21</v>
      </c>
      <c r="D19" s="31">
        <v>98</v>
      </c>
      <c r="E19" s="30" t="s">
        <v>22</v>
      </c>
      <c r="G19" s="10" t="s">
        <v>23</v>
      </c>
      <c r="Q19" s="27"/>
      <c r="AD19" s="21"/>
      <c r="AE19" s="21"/>
      <c r="AF19" s="21"/>
    </row>
    <row r="20" spans="1:32" s="20" customFormat="1" ht="67.5" x14ac:dyDescent="0.25">
      <c r="A20" s="28">
        <f>IF(G20&lt;&gt;"",COUNTA(G$1:G20),"")</f>
        <v>4</v>
      </c>
      <c r="B20" s="29" t="s">
        <v>26</v>
      </c>
      <c r="C20" s="30" t="s">
        <v>27</v>
      </c>
      <c r="D20" s="32">
        <v>4.5</v>
      </c>
      <c r="E20" s="30" t="s">
        <v>22</v>
      </c>
      <c r="G20" s="10" t="s">
        <v>23</v>
      </c>
      <c r="Q20" s="27"/>
      <c r="AD20" s="21"/>
      <c r="AE20" s="21"/>
      <c r="AF20" s="21"/>
    </row>
    <row r="21" spans="1:32" s="20" customFormat="1" ht="56.25" x14ac:dyDescent="0.25">
      <c r="A21" s="28">
        <f>IF(G21&lt;&gt;"",COUNTA(G$1:G21),"")</f>
        <v>5</v>
      </c>
      <c r="B21" s="29" t="s">
        <v>28</v>
      </c>
      <c r="C21" s="30" t="s">
        <v>29</v>
      </c>
      <c r="D21" s="32">
        <v>0.9</v>
      </c>
      <c r="E21" s="30" t="s">
        <v>30</v>
      </c>
      <c r="G21" s="10" t="s">
        <v>23</v>
      </c>
      <c r="Q21" s="27"/>
      <c r="AD21" s="21"/>
      <c r="AE21" s="21"/>
      <c r="AF21" s="21"/>
    </row>
    <row r="22" spans="1:32" s="20" customFormat="1" ht="22.5" x14ac:dyDescent="0.25">
      <c r="A22" s="28">
        <f>IF(G22&lt;&gt;"",COUNTA(G$1:G22),"")</f>
        <v>6</v>
      </c>
      <c r="B22" s="29" t="s">
        <v>31</v>
      </c>
      <c r="C22" s="30" t="s">
        <v>32</v>
      </c>
      <c r="D22" s="31">
        <v>90</v>
      </c>
      <c r="E22" s="30" t="s">
        <v>22</v>
      </c>
      <c r="G22" s="10" t="s">
        <v>23</v>
      </c>
      <c r="Q22" s="27"/>
      <c r="AD22" s="21"/>
      <c r="AE22" s="21"/>
      <c r="AF22" s="21"/>
    </row>
    <row r="23" spans="1:32" s="20" customFormat="1" ht="67.5" x14ac:dyDescent="0.25">
      <c r="A23" s="28">
        <f>IF(G23&lt;&gt;"",COUNTA(G$1:G23),"")</f>
        <v>7</v>
      </c>
      <c r="B23" s="29" t="s">
        <v>33</v>
      </c>
      <c r="C23" s="30" t="s">
        <v>34</v>
      </c>
      <c r="D23" s="32">
        <v>3.5</v>
      </c>
      <c r="E23" s="30" t="s">
        <v>35</v>
      </c>
      <c r="G23" s="10" t="s">
        <v>23</v>
      </c>
      <c r="Q23" s="27"/>
      <c r="AD23" s="21"/>
      <c r="AE23" s="21"/>
      <c r="AF23" s="21"/>
    </row>
    <row r="24" spans="1:32" s="20" customFormat="1" ht="56.25" x14ac:dyDescent="0.25">
      <c r="A24" s="28">
        <f>IF(G24&lt;&gt;"",COUNTA(G$1:G24),"")</f>
        <v>8</v>
      </c>
      <c r="B24" s="29" t="s">
        <v>36</v>
      </c>
      <c r="C24" s="30" t="s">
        <v>21</v>
      </c>
      <c r="D24" s="31">
        <v>10</v>
      </c>
      <c r="E24" s="30" t="s">
        <v>22</v>
      </c>
      <c r="G24" s="10" t="s">
        <v>23</v>
      </c>
      <c r="Q24" s="27"/>
      <c r="AD24" s="21"/>
      <c r="AE24" s="21"/>
      <c r="AF24" s="21"/>
    </row>
    <row r="25" spans="1:32" s="20" customFormat="1" ht="33.75" x14ac:dyDescent="0.25">
      <c r="A25" s="28">
        <f>IF(G25&lt;&gt;"",COUNTA(G$1:G25),"")</f>
        <v>9</v>
      </c>
      <c r="B25" s="29" t="s">
        <v>37</v>
      </c>
      <c r="C25" s="30" t="s">
        <v>38</v>
      </c>
      <c r="D25" s="33">
        <v>0.73699999999999999</v>
      </c>
      <c r="E25" s="30" t="s">
        <v>39</v>
      </c>
      <c r="G25" s="10" t="s">
        <v>23</v>
      </c>
      <c r="Q25" s="27"/>
      <c r="AD25" s="21"/>
      <c r="AE25" s="21"/>
      <c r="AF25" s="21"/>
    </row>
    <row r="26" spans="1:32" s="20" customFormat="1" ht="67.5" x14ac:dyDescent="0.25">
      <c r="A26" s="28">
        <f>IF(G26&lt;&gt;"",COUNTA(G$1:G26),"")</f>
        <v>10</v>
      </c>
      <c r="B26" s="29" t="s">
        <v>40</v>
      </c>
      <c r="C26" s="30" t="s">
        <v>38</v>
      </c>
      <c r="D26" s="34">
        <v>0.61</v>
      </c>
      <c r="E26" s="30" t="s">
        <v>41</v>
      </c>
      <c r="G26" s="10" t="s">
        <v>23</v>
      </c>
      <c r="Q26" s="27"/>
      <c r="AD26" s="21"/>
      <c r="AE26" s="21"/>
      <c r="AF26" s="21"/>
    </row>
    <row r="27" spans="1:32" s="20" customFormat="1" ht="45" x14ac:dyDescent="0.25">
      <c r="A27" s="28">
        <f>IF(G27&lt;&gt;"",COUNTA(G$1:G27),"")</f>
        <v>11</v>
      </c>
      <c r="B27" s="29" t="s">
        <v>42</v>
      </c>
      <c r="C27" s="30" t="s">
        <v>38</v>
      </c>
      <c r="D27" s="35">
        <v>0.64659999999999995</v>
      </c>
      <c r="E27" s="30" t="s">
        <v>43</v>
      </c>
      <c r="G27" s="10" t="s">
        <v>23</v>
      </c>
      <c r="Q27" s="27"/>
      <c r="AD27" s="21"/>
      <c r="AE27" s="21"/>
      <c r="AF27" s="21"/>
    </row>
    <row r="28" spans="1:32" s="20" customFormat="1" ht="22.5" x14ac:dyDescent="0.25">
      <c r="A28" s="28">
        <f>IF(G28&lt;&gt;"",COUNTA(G$1:G28),"")</f>
        <v>12</v>
      </c>
      <c r="B28" s="29" t="s">
        <v>44</v>
      </c>
      <c r="C28" s="30" t="s">
        <v>38</v>
      </c>
      <c r="D28" s="33">
        <v>0.127</v>
      </c>
      <c r="E28" s="30" t="s">
        <v>45</v>
      </c>
      <c r="G28" s="10" t="s">
        <v>23</v>
      </c>
      <c r="Q28" s="27"/>
      <c r="AD28" s="21"/>
      <c r="AE28" s="21"/>
      <c r="AF28" s="21"/>
    </row>
    <row r="29" spans="1:32" s="20" customFormat="1" ht="56.25" x14ac:dyDescent="0.25">
      <c r="A29" s="28">
        <f>IF(G29&lt;&gt;"",COUNTA(G$1:G29),"")</f>
        <v>13</v>
      </c>
      <c r="B29" s="29" t="s">
        <v>46</v>
      </c>
      <c r="C29" s="30" t="s">
        <v>27</v>
      </c>
      <c r="D29" s="34">
        <v>0.18</v>
      </c>
      <c r="E29" s="30" t="s">
        <v>47</v>
      </c>
      <c r="G29" s="10" t="s">
        <v>23</v>
      </c>
      <c r="Q29" s="27"/>
      <c r="AD29" s="21"/>
      <c r="AE29" s="21"/>
      <c r="AF29" s="21"/>
    </row>
    <row r="30" spans="1:32" s="20" customFormat="1" ht="90" x14ac:dyDescent="0.25">
      <c r="A30" s="28">
        <f>IF(G30&lt;&gt;"",COUNTA(G$1:G30),"")</f>
        <v>14</v>
      </c>
      <c r="B30" s="29" t="s">
        <v>48</v>
      </c>
      <c r="C30" s="30" t="s">
        <v>29</v>
      </c>
      <c r="D30" s="32">
        <v>0.9</v>
      </c>
      <c r="E30" s="30" t="s">
        <v>30</v>
      </c>
      <c r="G30" s="10" t="s">
        <v>23</v>
      </c>
      <c r="Q30" s="27"/>
      <c r="AD30" s="21"/>
      <c r="AE30" s="21"/>
      <c r="AF30" s="21"/>
    </row>
    <row r="31" spans="1:32" s="20" customFormat="1" ht="22.5" x14ac:dyDescent="0.25">
      <c r="A31" s="28">
        <f>IF(G31&lt;&gt;"",COUNTA(G$1:G31),"")</f>
        <v>15</v>
      </c>
      <c r="B31" s="29" t="s">
        <v>49</v>
      </c>
      <c r="C31" s="30" t="s">
        <v>50</v>
      </c>
      <c r="D31" s="31">
        <v>225</v>
      </c>
      <c r="E31" s="30" t="s">
        <v>22</v>
      </c>
      <c r="G31" s="10" t="s">
        <v>23</v>
      </c>
      <c r="Q31" s="27"/>
      <c r="AD31" s="21"/>
      <c r="AE31" s="21"/>
      <c r="AF31" s="21"/>
    </row>
    <row r="32" spans="1:32" s="20" customFormat="1" ht="45" x14ac:dyDescent="0.25">
      <c r="A32" s="28">
        <f>IF(G32&lt;&gt;"",COUNTA(G$1:G32),"")</f>
        <v>16</v>
      </c>
      <c r="B32" s="29" t="s">
        <v>51</v>
      </c>
      <c r="C32" s="30" t="s">
        <v>27</v>
      </c>
      <c r="D32" s="32">
        <v>4.5</v>
      </c>
      <c r="E32" s="30" t="s">
        <v>22</v>
      </c>
      <c r="G32" s="10" t="s">
        <v>23</v>
      </c>
      <c r="Q32" s="27"/>
      <c r="AD32" s="21"/>
      <c r="AE32" s="21"/>
      <c r="AF32" s="21"/>
    </row>
    <row r="33" spans="1:32 16382:16384" s="20" customFormat="1" ht="98.45" customHeight="1" x14ac:dyDescent="0.25">
      <c r="A33" s="28">
        <f>IF(G33&lt;&gt;"",COUNTA(G$1:G33),"")</f>
        <v>17</v>
      </c>
      <c r="B33" s="29" t="s">
        <v>52</v>
      </c>
      <c r="C33" s="30" t="s">
        <v>27</v>
      </c>
      <c r="D33" s="32">
        <v>4.5</v>
      </c>
      <c r="E33" s="30" t="s">
        <v>22</v>
      </c>
      <c r="G33" s="10" t="s">
        <v>23</v>
      </c>
      <c r="Q33" s="27"/>
      <c r="AD33" s="21"/>
      <c r="AE33" s="21"/>
      <c r="AF33" s="21"/>
    </row>
    <row r="34" spans="1:32 16382:16384" s="20" customFormat="1" ht="22.5" x14ac:dyDescent="0.25">
      <c r="A34" s="28">
        <f>IF(G34&lt;&gt;"",COUNTA(G$1:G34),"")</f>
        <v>18</v>
      </c>
      <c r="B34" s="29" t="s">
        <v>53</v>
      </c>
      <c r="C34" s="30" t="s">
        <v>50</v>
      </c>
      <c r="D34" s="31">
        <v>10125</v>
      </c>
      <c r="E34" s="30" t="s">
        <v>54</v>
      </c>
      <c r="G34" s="10" t="s">
        <v>23</v>
      </c>
      <c r="Q34" s="27"/>
      <c r="AD34" s="21"/>
      <c r="AE34" s="21"/>
      <c r="AF34" s="21"/>
    </row>
    <row r="35" spans="1:32 16382:16384" s="20" customFormat="1" ht="23.1" customHeight="1" x14ac:dyDescent="0.25">
      <c r="A35" s="28">
        <f>IF(G35&lt;&gt;"",COUNTA(G$1:G35),"")</f>
        <v>19</v>
      </c>
      <c r="B35" s="29" t="s">
        <v>55</v>
      </c>
      <c r="C35" s="30" t="s">
        <v>38</v>
      </c>
      <c r="D35" s="32">
        <v>1.5</v>
      </c>
      <c r="E35" s="30" t="s">
        <v>22</v>
      </c>
      <c r="G35" s="10" t="s">
        <v>23</v>
      </c>
      <c r="Q35" s="27"/>
      <c r="AD35" s="21"/>
      <c r="AE35" s="21"/>
      <c r="AF35" s="21"/>
    </row>
    <row r="36" spans="1:32 16382:16384" s="20" customFormat="1" ht="45" x14ac:dyDescent="0.25">
      <c r="A36" s="28">
        <f>IF(G36&lt;&gt;"",COUNTA(G$1:G36),"")</f>
        <v>20</v>
      </c>
      <c r="B36" s="29" t="s">
        <v>56</v>
      </c>
      <c r="C36" s="30" t="s">
        <v>38</v>
      </c>
      <c r="D36" s="32">
        <v>1.5</v>
      </c>
      <c r="E36" s="30" t="s">
        <v>22</v>
      </c>
      <c r="G36" s="10" t="s">
        <v>23</v>
      </c>
      <c r="Q36" s="27"/>
      <c r="AD36" s="21"/>
      <c r="AE36" s="21"/>
      <c r="AF36" s="21"/>
    </row>
    <row r="37" spans="1:32 16382:16384" s="20" customFormat="1" ht="45" x14ac:dyDescent="0.25">
      <c r="A37" s="28">
        <f>IF(G37&lt;&gt;"",COUNTA(G$1:G37),"")</f>
        <v>21</v>
      </c>
      <c r="B37" s="29" t="s">
        <v>57</v>
      </c>
      <c r="C37" s="30" t="s">
        <v>27</v>
      </c>
      <c r="D37" s="34">
        <v>5.67</v>
      </c>
      <c r="E37" s="30" t="s">
        <v>22</v>
      </c>
      <c r="G37" s="10" t="s">
        <v>23</v>
      </c>
      <c r="Q37" s="27"/>
      <c r="AD37" s="21"/>
      <c r="AE37" s="21"/>
      <c r="AF37" s="21"/>
    </row>
    <row r="38" spans="1:32 16382:16384" s="20" customFormat="1" ht="56.25" x14ac:dyDescent="0.25">
      <c r="A38" s="28">
        <f>IF(G38&lt;&gt;"",COUNTA(G$1:G38),"")</f>
        <v>22</v>
      </c>
      <c r="B38" s="29" t="s">
        <v>28</v>
      </c>
      <c r="C38" s="30" t="s">
        <v>29</v>
      </c>
      <c r="D38" s="34">
        <v>1.89</v>
      </c>
      <c r="E38" s="30" t="s">
        <v>58</v>
      </c>
      <c r="G38" s="10" t="s">
        <v>23</v>
      </c>
      <c r="Q38" s="27"/>
      <c r="AD38" s="21"/>
      <c r="AE38" s="21"/>
      <c r="AF38" s="21"/>
    </row>
    <row r="39" spans="1:32 16382:16384" s="20" customFormat="1" ht="22.5" x14ac:dyDescent="0.25">
      <c r="A39" s="28">
        <f>IF(G39&lt;&gt;"",COUNTA(G$1:G39),"")</f>
        <v>23</v>
      </c>
      <c r="B39" s="29" t="s">
        <v>31</v>
      </c>
      <c r="C39" s="30" t="s">
        <v>32</v>
      </c>
      <c r="D39" s="31">
        <v>189</v>
      </c>
      <c r="E39" s="30" t="s">
        <v>22</v>
      </c>
      <c r="G39" s="10" t="s">
        <v>23</v>
      </c>
      <c r="Q39" s="27"/>
      <c r="AD39" s="21"/>
      <c r="AE39" s="21"/>
      <c r="AF39" s="21"/>
    </row>
    <row r="40" spans="1:32 16382:16384" s="20" customFormat="1" ht="45" x14ac:dyDescent="0.25">
      <c r="A40" s="28">
        <f>IF(G40&lt;&gt;"",COUNTA(G$1:G40),"")</f>
        <v>24</v>
      </c>
      <c r="B40" s="29" t="s">
        <v>59</v>
      </c>
      <c r="C40" s="30" t="s">
        <v>27</v>
      </c>
      <c r="D40" s="34">
        <v>5.67</v>
      </c>
      <c r="E40" s="30" t="s">
        <v>22</v>
      </c>
      <c r="G40" s="10" t="s">
        <v>23</v>
      </c>
      <c r="Q40" s="27"/>
      <c r="AD40" s="21"/>
      <c r="AE40" s="21"/>
      <c r="AF40" s="21"/>
    </row>
    <row r="41" spans="1:32 16382:16384" s="20" customFormat="1" ht="78.75" x14ac:dyDescent="0.25">
      <c r="A41" s="28">
        <f>IF(G41&lt;&gt;"",COUNTA(G$1:G41),"")</f>
        <v>25</v>
      </c>
      <c r="B41" s="29" t="s">
        <v>60</v>
      </c>
      <c r="C41" s="30" t="s">
        <v>29</v>
      </c>
      <c r="D41" s="34">
        <v>1.89</v>
      </c>
      <c r="E41" s="30" t="s">
        <v>58</v>
      </c>
      <c r="G41" s="10" t="s">
        <v>23</v>
      </c>
      <c r="Q41" s="27"/>
      <c r="AD41" s="21"/>
      <c r="AE41" s="21"/>
      <c r="AF41" s="21"/>
    </row>
    <row r="42" spans="1:32 16382:16384" s="20" customFormat="1" ht="33.75" x14ac:dyDescent="0.25">
      <c r="A42" s="28">
        <f>IF(G42&lt;&gt;"",COUNTA(G$1:G42),"")</f>
        <v>26</v>
      </c>
      <c r="B42" s="29" t="s">
        <v>61</v>
      </c>
      <c r="C42" s="30" t="s">
        <v>29</v>
      </c>
      <c r="D42" s="34">
        <v>1.89</v>
      </c>
      <c r="E42" s="30" t="s">
        <v>58</v>
      </c>
      <c r="G42" s="10" t="s">
        <v>23</v>
      </c>
      <c r="Q42" s="27"/>
      <c r="AD42" s="21"/>
      <c r="AE42" s="21"/>
      <c r="AF42" s="21"/>
    </row>
    <row r="43" spans="1:32 16382:16384" s="20" customFormat="1" ht="22.5" x14ac:dyDescent="0.25">
      <c r="A43" s="28">
        <f>IF(G43&lt;&gt;"",COUNTA(G$1:G43),"")</f>
        <v>27</v>
      </c>
      <c r="B43" s="29" t="s">
        <v>62</v>
      </c>
      <c r="C43" s="30" t="s">
        <v>50</v>
      </c>
      <c r="D43" s="31">
        <v>10773</v>
      </c>
      <c r="E43" s="30" t="s">
        <v>22</v>
      </c>
      <c r="G43" s="10" t="s">
        <v>23</v>
      </c>
      <c r="Q43" s="27"/>
      <c r="AD43" s="21"/>
      <c r="AE43" s="21"/>
      <c r="AF43" s="21"/>
    </row>
    <row r="44" spans="1:32 16382:16384" s="21" customFormat="1" ht="29.1" customHeight="1" x14ac:dyDescent="0.25">
      <c r="A44" s="3" t="s">
        <v>63</v>
      </c>
      <c r="B44" s="3"/>
      <c r="C44" s="2" t="s">
        <v>64</v>
      </c>
      <c r="D44" s="2"/>
      <c r="E44" s="36"/>
      <c r="F44" s="37"/>
      <c r="G44" s="38"/>
      <c r="H44" s="38"/>
      <c r="I44" s="38"/>
      <c r="J44" s="38"/>
      <c r="XFB44" s="20"/>
      <c r="XFC44" s="20"/>
      <c r="XFD44" s="20"/>
    </row>
    <row r="45" spans="1:32 16382:16384" s="21" customFormat="1" ht="23.85" customHeight="1" x14ac:dyDescent="0.25">
      <c r="A45" s="1" t="s">
        <v>65</v>
      </c>
      <c r="B45" s="1"/>
      <c r="C45" s="2" t="s">
        <v>66</v>
      </c>
      <c r="D45" s="2"/>
      <c r="E45" s="37"/>
      <c r="F45" s="38"/>
      <c r="G45" s="38"/>
      <c r="H45" s="38"/>
      <c r="I45" s="38"/>
      <c r="J45" s="38"/>
      <c r="XFB45" s="20"/>
      <c r="XFC45" s="20"/>
      <c r="XFD45" s="20"/>
    </row>
    <row r="46" spans="1:32 16382:16384" s="21" customFormat="1" ht="14.85" customHeight="1" x14ac:dyDescent="0.2">
      <c r="A46" s="1"/>
      <c r="B46" s="1"/>
      <c r="C46" s="2"/>
      <c r="D46" s="2"/>
      <c r="E46" s="37"/>
      <c r="F46" s="38"/>
      <c r="G46" s="38"/>
      <c r="H46" s="38"/>
      <c r="I46" s="38"/>
      <c r="J46" s="38"/>
    </row>
    <row r="47" spans="1:32 16382:16384" s="39" customFormat="1" ht="11.25" customHeight="1" x14ac:dyDescent="0.2">
      <c r="A47" s="9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21"/>
      <c r="AE47" s="21"/>
      <c r="AF47" s="21"/>
      <c r="XFB47" s="21"/>
      <c r="XFC47" s="21"/>
      <c r="XFD47" s="21"/>
    </row>
    <row r="48" spans="1:32 16382:16384" s="39" customFormat="1" ht="11.25" customHeight="1" x14ac:dyDescent="0.2">
      <c r="A48" s="9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21"/>
      <c r="AE48" s="21"/>
      <c r="AF48" s="21"/>
      <c r="XFB48" s="21"/>
      <c r="XFC48" s="21"/>
      <c r="XFD48" s="21"/>
    </row>
    <row r="49" spans="1:32 16382:16384" x14ac:dyDescent="0.2">
      <c r="XFB49" s="39"/>
      <c r="XFC49" s="39"/>
      <c r="XFD49" s="39"/>
    </row>
    <row r="50" spans="1:32 16382:16384" s="20" customFormat="1" ht="11.25" customHeight="1" x14ac:dyDescent="0.25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21"/>
      <c r="AE50" s="21"/>
      <c r="AF50" s="21"/>
      <c r="XFB50" s="39"/>
      <c r="XFC50" s="39"/>
      <c r="XFD50" s="39"/>
    </row>
    <row r="52" spans="1:32 16382:16384" ht="15" x14ac:dyDescent="0.25">
      <c r="XFB52" s="20"/>
      <c r="XFC52" s="20"/>
      <c r="XFD52" s="20"/>
    </row>
  </sheetData>
  <mergeCells count="12">
    <mergeCell ref="A46:B46"/>
    <mergeCell ref="C46:D46"/>
    <mergeCell ref="A16:E16"/>
    <mergeCell ref="A44:B44"/>
    <mergeCell ref="C44:D44"/>
    <mergeCell ref="A45:B45"/>
    <mergeCell ref="C45:D45"/>
    <mergeCell ref="A9:E9"/>
    <mergeCell ref="B10:E10"/>
    <mergeCell ref="B11:E11"/>
    <mergeCell ref="B12:E12"/>
    <mergeCell ref="A13:E13"/>
  </mergeCells>
  <printOptions horizontalCentered="1"/>
  <pageMargins left="0.34652777777777799" right="0.31527777777777799" top="0.31527777777777799" bottom="0.31458333333333299" header="0.511811023622047" footer="0.196527777777778"/>
  <pageSetup paperSize="9" fitToHeight="0" orientation="portrait" horizontalDpi="300" verticalDpi="300"/>
  <headerFoot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 водосливной грани плотины 20</vt:lpstr>
      <vt:lpstr>'ТР водосливной грани плотины 20'!Заголовки_для_печати</vt:lpstr>
      <vt:lpstr>'ТР водосливной грани плотины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Борох Татьяна Михайловна</cp:lastModifiedBy>
  <cp:revision>10</cp:revision>
  <cp:lastPrinted>2026-01-12T13:12:39Z</cp:lastPrinted>
  <dcterms:created xsi:type="dcterms:W3CDTF">2020-09-30T08:50:27Z</dcterms:created>
  <dcterms:modified xsi:type="dcterms:W3CDTF">2026-07-03T04:49:39Z</dcterms:modified>
  <dc:language>ru-RU</dc:language>
</cp:coreProperties>
</file>